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к служебке Ахмадова\"/>
    </mc:Choice>
  </mc:AlternateContent>
  <xr:revisionPtr revIDLastSave="0" documentId="13_ncr:1_{577EDEC7-659E-4A42-82CD-86A9B03BA4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C12" i="1"/>
  <c r="C6" i="1" s="1"/>
  <c r="G7" i="1" s="1"/>
  <c r="E33" i="1" l="1"/>
  <c r="E26" i="1" l="1"/>
  <c r="E27" i="1"/>
  <c r="E23" i="1"/>
  <c r="E13" i="1"/>
  <c r="E12" i="1" l="1"/>
  <c r="E39" i="1" l="1"/>
  <c r="E40" i="1"/>
  <c r="E38" i="1"/>
  <c r="D28" i="1"/>
  <c r="E37" i="1"/>
  <c r="E36" i="1"/>
  <c r="E35" i="1"/>
  <c r="E34" i="1"/>
  <c r="E32" i="1"/>
  <c r="E31" i="1"/>
  <c r="E30" i="1"/>
  <c r="E29" i="1"/>
  <c r="E25" i="1" l="1"/>
  <c r="E22" i="1"/>
  <c r="E24" i="1"/>
  <c r="D6" i="1"/>
  <c r="C28" i="1" l="1"/>
  <c r="E28" i="1" s="1"/>
  <c r="E11" i="1" l="1"/>
  <c r="E19" i="1"/>
  <c r="E14" i="1"/>
  <c r="E21" i="1"/>
  <c r="E17" i="1"/>
  <c r="E18" i="1"/>
  <c r="E20" i="1"/>
  <c r="E9" i="1"/>
  <c r="E10" i="1"/>
  <c r="E15" i="1"/>
  <c r="E16" i="1"/>
  <c r="E7" i="1"/>
  <c r="E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Закаев Ваха Абуевич</author>
  </authors>
  <commentList>
    <comment ref="C12" authorId="0" shapeId="0" xr:uid="{BC2E3803-03BB-4254-BBCA-2E6FCBDB00EA}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  <comment ref="D12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</commentList>
</comments>
</file>

<file path=xl/sharedStrings.xml><?xml version="1.0" encoding="utf-8"?>
<sst xmlns="http://schemas.openxmlformats.org/spreadsheetml/2006/main" count="43" uniqueCount="43">
  <si>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</si>
  <si>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</si>
  <si>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</si>
  <si>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</si>
  <si>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</si>
  <si>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</si>
  <si>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</si>
  <si>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</si>
  <si>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</si>
  <si>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</si>
  <si>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</si>
  <si>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</si>
  <si>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</si>
  <si>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</si>
  <si>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</si>
  <si>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</si>
  <si>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</si>
  <si>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</si>
  <si>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</si>
  <si>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</si>
  <si>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</si>
  <si>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</si>
  <si>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</si>
  <si>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</si>
  <si>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</si>
  <si>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</si>
  <si>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</si>
  <si>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</si>
  <si>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</si>
  <si>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</si>
  <si>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</si>
  <si>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</si>
  <si>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</si>
  <si>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</si>
  <si>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</si>
  <si>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</si>
  <si>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Государственная программа "Развитие культуры и туризма в Чеченской Республике"</t>
  </si>
  <si>
    <t>Исполнение на 31.03.2023</t>
  </si>
  <si>
    <t>% темп роста</t>
  </si>
  <si>
    <t>Исполнение на 31.03.2024</t>
  </si>
  <si>
    <t xml:space="preserve">Сведения о расходах бюджета субъекта РФ по государственным программам и непрограммным направлениям деятельности  за 1-й квартал 2024 года в сравнении с соответствующим периодом прошлого года </t>
  </si>
  <si>
    <t>Обеспечение деятельности  Общественной палаты Чеченской Республики</t>
  </si>
  <si>
    <t>данной гос программы                нет в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</si>
</sst>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1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" fillId="0" borderId="0"/>
  </cellStyleXfs>
  <cellXfs count="27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25" zoomScaleNormal="100" zoomScaleSheetLayoutView="84" workbookViewId="0">
      <selection activeCell="E7" sqref="E7"/>
    </sheetView>
  </sheetViews>
  <sheetFormatPr defaultRowHeight="15.75" x14ac:dyDescent="0.25"/>
  <cols>
    <col min="1" max="1" width="9" style="5"/>
    <col min="2" max="2" width="101.125" style="6" customWidth="1"/>
    <col min="3" max="3" width="27.125" style="4" customWidth="1"/>
    <col min="4" max="4" width="26.625" style="4" customWidth="1"/>
    <col min="5" max="5" width="13.75" style="4" customWidth="1"/>
    <col min="6" max="6" width="9" style="4"/>
    <col min="7" max="7" width="19.5" style="4" customWidth="1"/>
    <col min="8" max="16384" width="9" style="4"/>
  </cols>
  <sheetData>
    <row r="1" spans="1:7" x14ac:dyDescent="0.25">
      <c r="B1" s="4"/>
    </row>
    <row r="2" spans="1:7" ht="15.75" customHeight="1" x14ac:dyDescent="0.25">
      <c r="A2" s="24" t="s">
        <v>40</v>
      </c>
      <c r="B2" s="24"/>
      <c r="C2" s="24"/>
      <c r="D2" s="24"/>
      <c r="E2" s="24"/>
    </row>
    <row r="3" spans="1:7" ht="15.75" customHeight="1" x14ac:dyDescent="0.25">
      <c r="A3" s="24"/>
      <c r="B3" s="24"/>
      <c r="C3" s="24"/>
      <c r="D3" s="24"/>
      <c r="E3" s="24"/>
    </row>
    <row r="4" spans="1:7" ht="34.5" customHeight="1" x14ac:dyDescent="0.25">
      <c r="D4" s="23" t="s">
        <v>0</v>
      </c>
      <c r="E4" s="23"/>
    </row>
    <row r="5" spans="1:7" s="9" customFormat="1" ht="31.5" x14ac:dyDescent="0.25">
      <c r="A5" s="7" t="s">
        <v>1</v>
      </c>
      <c r="B5" s="8" t="s">
        <v>2</v>
      </c>
      <c r="C5" s="8" t="s">
        <v>37</v>
      </c>
      <c r="D5" s="8" t="s">
        <v>39</v>
      </c>
      <c r="E5" s="14" t="s">
        <v>38</v>
      </c>
    </row>
    <row r="6" spans="1:7" ht="21.75" customHeight="1" x14ac:dyDescent="0.25">
      <c r="A6" s="2"/>
      <c r="B6" s="12" t="s">
        <v>3</v>
      </c>
      <c r="C6" s="13">
        <f>SUM(C7:C27)</f>
        <v>34184362.773499988</v>
      </c>
      <c r="D6" s="13">
        <f>SUM(D7:D27)</f>
        <v>29049850.42797</v>
      </c>
      <c r="E6" s="1">
        <f>D6/C6*100</f>
        <v>84.979938401805441</v>
      </c>
    </row>
    <row r="7" spans="1:7" ht="28.5" customHeight="1" x14ac:dyDescent="0.25">
      <c r="A7" s="2">
        <v>1</v>
      </c>
      <c r="B7" s="10" t="s">
        <v>4</v>
      </c>
      <c r="C7" s="3">
        <v>3387533.4299400002</v>
      </c>
      <c r="D7" s="3">
        <v>3912742.4076800002</v>
      </c>
      <c r="E7" s="1">
        <f t="shared" ref="E7:E27" si="0">D7/C7*100</f>
        <v>115.50417106139976</v>
      </c>
      <c r="G7" s="17">
        <f>C6-34184362.77</f>
        <v>3.4999847412109375E-3</v>
      </c>
    </row>
    <row r="8" spans="1:7" ht="28.5" customHeight="1" x14ac:dyDescent="0.25">
      <c r="A8" s="2">
        <v>2</v>
      </c>
      <c r="B8" s="10" t="s">
        <v>5</v>
      </c>
      <c r="C8" s="3">
        <v>12011109.875399999</v>
      </c>
      <c r="D8" s="3">
        <v>10351968.189060001</v>
      </c>
      <c r="E8" s="1">
        <f t="shared" si="0"/>
        <v>86.186608035797818</v>
      </c>
      <c r="G8" s="17"/>
    </row>
    <row r="9" spans="1:7" ht="28.5" customHeight="1" x14ac:dyDescent="0.25">
      <c r="A9" s="2">
        <v>3</v>
      </c>
      <c r="B9" s="10" t="s">
        <v>6</v>
      </c>
      <c r="C9" s="3">
        <v>9756578.2595099993</v>
      </c>
      <c r="D9" s="3">
        <v>7291294.7089999998</v>
      </c>
      <c r="E9" s="1">
        <f t="shared" si="0"/>
        <v>74.732088597690279</v>
      </c>
      <c r="G9" s="17"/>
    </row>
    <row r="10" spans="1:7" ht="28.5" customHeight="1" x14ac:dyDescent="0.25">
      <c r="A10" s="2">
        <v>4</v>
      </c>
      <c r="B10" s="10" t="s">
        <v>7</v>
      </c>
      <c r="C10" s="3">
        <v>610624.21799999999</v>
      </c>
      <c r="D10" s="3">
        <v>1191491.9509999999</v>
      </c>
      <c r="E10" s="1">
        <f t="shared" si="0"/>
        <v>195.12687441427354</v>
      </c>
      <c r="G10" s="17"/>
    </row>
    <row r="11" spans="1:7" ht="28.5" customHeight="1" x14ac:dyDescent="0.25">
      <c r="A11" s="2">
        <v>5</v>
      </c>
      <c r="B11" s="10" t="s">
        <v>8</v>
      </c>
      <c r="C11" s="3">
        <v>136010.185</v>
      </c>
      <c r="D11" s="3">
        <v>129553.32</v>
      </c>
      <c r="E11" s="1">
        <f t="shared" si="0"/>
        <v>95.252660673904685</v>
      </c>
      <c r="G11" s="17"/>
    </row>
    <row r="12" spans="1:7" ht="28.5" customHeight="1" x14ac:dyDescent="0.25">
      <c r="A12" s="2">
        <v>6</v>
      </c>
      <c r="B12" s="10" t="s">
        <v>36</v>
      </c>
      <c r="C12" s="3">
        <f>391979.22928+C26</f>
        <v>415872.30416000006</v>
      </c>
      <c r="D12" s="21" t="s">
        <v>42</v>
      </c>
      <c r="E12" s="22" t="e">
        <f t="shared" si="0"/>
        <v>#VALUE!</v>
      </c>
      <c r="G12" s="17"/>
    </row>
    <row r="13" spans="1:7" ht="21.75" customHeight="1" x14ac:dyDescent="0.25">
      <c r="A13" s="2">
        <v>7</v>
      </c>
      <c r="B13" s="10" t="s">
        <v>32</v>
      </c>
      <c r="C13" s="3">
        <v>391979.23</v>
      </c>
      <c r="D13" s="3">
        <v>314740.18</v>
      </c>
      <c r="E13" s="1">
        <f t="shared" si="0"/>
        <v>80.295116657073891</v>
      </c>
      <c r="G13" s="17"/>
    </row>
    <row r="14" spans="1:7" ht="32.25" customHeight="1" x14ac:dyDescent="0.25">
      <c r="A14" s="2">
        <v>8</v>
      </c>
      <c r="B14" s="15" t="s">
        <v>9</v>
      </c>
      <c r="C14" s="3">
        <v>81279.534509999998</v>
      </c>
      <c r="D14" s="3">
        <v>21030.09</v>
      </c>
      <c r="E14" s="1">
        <f t="shared" si="0"/>
        <v>25.873782529367983</v>
      </c>
      <c r="G14" s="17"/>
    </row>
    <row r="15" spans="1:7" ht="21" customHeight="1" x14ac:dyDescent="0.25">
      <c r="A15" s="2">
        <v>9</v>
      </c>
      <c r="B15" s="15" t="s">
        <v>10</v>
      </c>
      <c r="C15" s="3">
        <v>589189.68102999998</v>
      </c>
      <c r="D15" s="3">
        <v>1206232.23</v>
      </c>
      <c r="E15" s="1">
        <f t="shared" si="0"/>
        <v>204.72731767659417</v>
      </c>
      <c r="G15" s="17"/>
    </row>
    <row r="16" spans="1:7" ht="23.25" customHeight="1" x14ac:dyDescent="0.25">
      <c r="A16" s="2">
        <v>10</v>
      </c>
      <c r="B16" s="15" t="s">
        <v>11</v>
      </c>
      <c r="C16" s="3">
        <v>159169.26386000001</v>
      </c>
      <c r="D16" s="3">
        <v>116532.11</v>
      </c>
      <c r="E16" s="1">
        <f t="shared" si="0"/>
        <v>73.212696455326807</v>
      </c>
      <c r="G16" s="17"/>
    </row>
    <row r="17" spans="1:7" ht="31.5" customHeight="1" x14ac:dyDescent="0.25">
      <c r="A17" s="2">
        <v>11</v>
      </c>
      <c r="B17" s="15" t="s">
        <v>12</v>
      </c>
      <c r="C17" s="3">
        <v>738722.95371000003</v>
      </c>
      <c r="D17" s="3">
        <v>344133.60110999999</v>
      </c>
      <c r="E17" s="1">
        <f>D17/C17*100</f>
        <v>46.584934092232942</v>
      </c>
      <c r="G17" s="19"/>
    </row>
    <row r="18" spans="1:7" ht="33" customHeight="1" x14ac:dyDescent="0.25">
      <c r="A18" s="2">
        <v>12</v>
      </c>
      <c r="B18" s="15" t="s">
        <v>13</v>
      </c>
      <c r="C18" s="3">
        <v>3206113.3952600001</v>
      </c>
      <c r="D18" s="3">
        <v>1265304.47</v>
      </c>
      <c r="E18" s="1">
        <f t="shared" si="0"/>
        <v>39.465368625784052</v>
      </c>
      <c r="G18" s="19"/>
    </row>
    <row r="19" spans="1:7" ht="24" customHeight="1" x14ac:dyDescent="0.25">
      <c r="A19" s="2">
        <v>13</v>
      </c>
      <c r="B19" s="15" t="s">
        <v>14</v>
      </c>
      <c r="C19" s="3">
        <v>894411.49473999999</v>
      </c>
      <c r="D19" s="3">
        <v>1001883.46984</v>
      </c>
      <c r="E19" s="1">
        <f t="shared" si="0"/>
        <v>112.0159429671956</v>
      </c>
      <c r="G19" s="19"/>
    </row>
    <row r="20" spans="1:7" ht="24" customHeight="1" x14ac:dyDescent="0.25">
      <c r="A20" s="2">
        <v>14</v>
      </c>
      <c r="B20" s="15" t="s">
        <v>15</v>
      </c>
      <c r="C20" s="3">
        <v>177765.29874</v>
      </c>
      <c r="D20" s="3">
        <v>92219.591369999995</v>
      </c>
      <c r="E20" s="1">
        <f t="shared" si="0"/>
        <v>51.877161641587101</v>
      </c>
      <c r="G20" s="19"/>
    </row>
    <row r="21" spans="1:7" ht="24" customHeight="1" x14ac:dyDescent="0.25">
      <c r="A21" s="2">
        <v>15</v>
      </c>
      <c r="B21" s="15" t="s">
        <v>16</v>
      </c>
      <c r="C21" s="3">
        <v>43643.429080000002</v>
      </c>
      <c r="D21" s="3">
        <v>38530.119879999998</v>
      </c>
      <c r="E21" s="1">
        <f t="shared" si="0"/>
        <v>88.283896779450771</v>
      </c>
      <c r="G21" s="19"/>
    </row>
    <row r="22" spans="1:7" ht="24" customHeight="1" x14ac:dyDescent="0.25">
      <c r="A22" s="2">
        <v>16</v>
      </c>
      <c r="B22" s="15" t="s">
        <v>17</v>
      </c>
      <c r="C22" s="3">
        <v>640547.50864999997</v>
      </c>
      <c r="D22" s="3">
        <v>1319516.2546000001</v>
      </c>
      <c r="E22" s="1">
        <f t="shared" si="0"/>
        <v>205.99818698553301</v>
      </c>
      <c r="G22" s="19"/>
    </row>
    <row r="23" spans="1:7" ht="32.25" customHeight="1" x14ac:dyDescent="0.25">
      <c r="A23" s="2">
        <v>17</v>
      </c>
      <c r="B23" s="15" t="s">
        <v>33</v>
      </c>
      <c r="C23" s="3">
        <v>264925.25245000003</v>
      </c>
      <c r="D23" s="3">
        <v>164395.26316999999</v>
      </c>
      <c r="E23" s="1">
        <f t="shared" si="0"/>
        <v>62.053451548952168</v>
      </c>
      <c r="G23" s="17"/>
    </row>
    <row r="24" spans="1:7" ht="24" customHeight="1" x14ac:dyDescent="0.25">
      <c r="A24" s="2">
        <v>18</v>
      </c>
      <c r="B24" s="15" t="s">
        <v>18</v>
      </c>
      <c r="C24" s="3">
        <v>15090.9905</v>
      </c>
      <c r="D24" s="3">
        <v>8400.99</v>
      </c>
      <c r="E24" s="1">
        <f t="shared" si="0"/>
        <v>55.668910533076009</v>
      </c>
      <c r="G24" s="17"/>
    </row>
    <row r="25" spans="1:7" ht="24" customHeight="1" x14ac:dyDescent="0.25">
      <c r="A25" s="2">
        <v>19</v>
      </c>
      <c r="B25" s="15" t="s">
        <v>19</v>
      </c>
      <c r="C25" s="3">
        <v>299499.08857999998</v>
      </c>
      <c r="D25" s="3">
        <v>122582.02125999999</v>
      </c>
      <c r="E25" s="1">
        <f t="shared" si="0"/>
        <v>40.929013120270916</v>
      </c>
      <c r="G25" s="17"/>
    </row>
    <row r="26" spans="1:7" ht="24" customHeight="1" x14ac:dyDescent="0.25">
      <c r="A26" s="2">
        <v>20</v>
      </c>
      <c r="B26" s="15" t="s">
        <v>34</v>
      </c>
      <c r="C26" s="3">
        <v>23893.07488</v>
      </c>
      <c r="D26" s="3">
        <v>155220.46</v>
      </c>
      <c r="E26" s="1">
        <f t="shared" si="0"/>
        <v>649.64622920898819</v>
      </c>
      <c r="G26" s="17"/>
    </row>
    <row r="27" spans="1:7" s="11" customFormat="1" ht="24" customHeight="1" x14ac:dyDescent="0.25">
      <c r="A27" s="2">
        <v>21</v>
      </c>
      <c r="B27" s="15" t="s">
        <v>35</v>
      </c>
      <c r="C27" s="3">
        <v>340404.30550000002</v>
      </c>
      <c r="D27" s="20">
        <v>2079</v>
      </c>
      <c r="E27" s="1">
        <f t="shared" si="0"/>
        <v>0.61074433149318663</v>
      </c>
      <c r="G27" s="17"/>
    </row>
    <row r="28" spans="1:7" x14ac:dyDescent="0.25">
      <c r="A28" s="25" t="s">
        <v>31</v>
      </c>
      <c r="B28" s="26"/>
      <c r="C28" s="13">
        <f>SUM(C29:C40)</f>
        <v>1310834.8888300001</v>
      </c>
      <c r="D28" s="13">
        <f>SUM(D29:D40)</f>
        <v>773645.15353999985</v>
      </c>
      <c r="E28" s="16">
        <f t="shared" ref="E28:E40" si="1">D28/C28*100</f>
        <v>59.01926780652942</v>
      </c>
    </row>
    <row r="29" spans="1:7" x14ac:dyDescent="0.25">
      <c r="A29" s="2">
        <v>1</v>
      </c>
      <c r="B29" s="15" t="s">
        <v>20</v>
      </c>
      <c r="C29" s="20">
        <v>20657.71256</v>
      </c>
      <c r="D29" s="3">
        <v>16725.038240000002</v>
      </c>
      <c r="E29" s="1">
        <f t="shared" si="1"/>
        <v>80.962682540104041</v>
      </c>
    </row>
    <row r="30" spans="1:7" ht="31.5" x14ac:dyDescent="0.25">
      <c r="A30" s="2">
        <v>2</v>
      </c>
      <c r="B30" s="15" t="s">
        <v>21</v>
      </c>
      <c r="C30" s="20">
        <v>91808.302469999995</v>
      </c>
      <c r="D30" s="3">
        <v>75628.917459999997</v>
      </c>
      <c r="E30" s="1">
        <f t="shared" si="1"/>
        <v>82.376991432461239</v>
      </c>
    </row>
    <row r="31" spans="1:7" x14ac:dyDescent="0.25">
      <c r="A31" s="2">
        <v>3</v>
      </c>
      <c r="B31" s="15" t="s">
        <v>22</v>
      </c>
      <c r="C31" s="20">
        <v>114024.42567</v>
      </c>
      <c r="D31" s="3">
        <v>60820.828099999999</v>
      </c>
      <c r="E31" s="1">
        <f t="shared" si="1"/>
        <v>53.340174916576707</v>
      </c>
    </row>
    <row r="32" spans="1:7" x14ac:dyDescent="0.25">
      <c r="A32" s="2">
        <v>4</v>
      </c>
      <c r="B32" s="15" t="s">
        <v>23</v>
      </c>
      <c r="C32" s="20">
        <v>395781.01546999998</v>
      </c>
      <c r="D32" s="3">
        <v>340932.50702000002</v>
      </c>
      <c r="E32" s="1">
        <f t="shared" si="1"/>
        <v>86.141703036244436</v>
      </c>
    </row>
    <row r="33" spans="1:5" x14ac:dyDescent="0.25">
      <c r="A33" s="2">
        <v>5</v>
      </c>
      <c r="B33" s="18" t="s">
        <v>41</v>
      </c>
      <c r="C33" s="20">
        <v>0</v>
      </c>
      <c r="D33" s="3">
        <v>3184.4326500000002</v>
      </c>
      <c r="E33" s="1" t="e">
        <f t="shared" si="1"/>
        <v>#DIV/0!</v>
      </c>
    </row>
    <row r="34" spans="1:5" x14ac:dyDescent="0.25">
      <c r="A34" s="2">
        <v>6</v>
      </c>
      <c r="B34" s="15" t="s">
        <v>24</v>
      </c>
      <c r="C34" s="20">
        <v>40861.921829999999</v>
      </c>
      <c r="D34" s="20">
        <v>62919.215380000001</v>
      </c>
      <c r="E34" s="1">
        <f t="shared" si="1"/>
        <v>153.98006888116061</v>
      </c>
    </row>
    <row r="35" spans="1:5" x14ac:dyDescent="0.25">
      <c r="A35" s="2">
        <v>7</v>
      </c>
      <c r="B35" s="15" t="s">
        <v>25</v>
      </c>
      <c r="C35" s="20">
        <v>15000.58123</v>
      </c>
      <c r="D35" s="20">
        <v>14090.90418</v>
      </c>
      <c r="E35" s="1">
        <f t="shared" si="1"/>
        <v>93.935721316046624</v>
      </c>
    </row>
    <row r="36" spans="1:5" x14ac:dyDescent="0.25">
      <c r="A36" s="2">
        <v>8</v>
      </c>
      <c r="B36" s="15" t="s">
        <v>26</v>
      </c>
      <c r="C36" s="20">
        <v>19484.18103</v>
      </c>
      <c r="D36" s="20">
        <v>17568.10412</v>
      </c>
      <c r="E36" s="1">
        <f t="shared" si="1"/>
        <v>90.165986925240546</v>
      </c>
    </row>
    <row r="37" spans="1:5" x14ac:dyDescent="0.25">
      <c r="A37" s="2">
        <v>9</v>
      </c>
      <c r="B37" s="15" t="s">
        <v>27</v>
      </c>
      <c r="C37" s="20">
        <v>18894.270690000001</v>
      </c>
      <c r="D37" s="20">
        <v>21460.91505</v>
      </c>
      <c r="E37" s="1">
        <f t="shared" si="1"/>
        <v>113.58424679158652</v>
      </c>
    </row>
    <row r="38" spans="1:5" x14ac:dyDescent="0.25">
      <c r="A38" s="2">
        <v>10</v>
      </c>
      <c r="B38" s="15" t="s">
        <v>28</v>
      </c>
      <c r="C38" s="17">
        <v>0</v>
      </c>
      <c r="D38" s="3">
        <v>229.97758999999999</v>
      </c>
      <c r="E38" s="1" t="e">
        <f t="shared" si="1"/>
        <v>#DIV/0!</v>
      </c>
    </row>
    <row r="39" spans="1:5" ht="31.5" x14ac:dyDescent="0.25">
      <c r="A39" s="2">
        <v>11</v>
      </c>
      <c r="B39" s="15" t="s">
        <v>29</v>
      </c>
      <c r="C39" s="20">
        <v>71605.240680000003</v>
      </c>
      <c r="D39" s="3">
        <v>55217.096189999997</v>
      </c>
      <c r="E39" s="1">
        <f t="shared" si="1"/>
        <v>77.113205214632615</v>
      </c>
    </row>
    <row r="40" spans="1:5" x14ac:dyDescent="0.25">
      <c r="A40" s="2">
        <v>12</v>
      </c>
      <c r="B40" s="15" t="s">
        <v>30</v>
      </c>
      <c r="C40" s="20">
        <v>522717.23719999997</v>
      </c>
      <c r="D40" s="3">
        <v>104867.21756</v>
      </c>
      <c r="E40" s="1">
        <f t="shared" si="1"/>
        <v>20.06193982079763</v>
      </c>
    </row>
  </sheetData>
  <mergeCells count="3">
    <mergeCell ref="D4:E4"/>
    <mergeCell ref="A2:E3"/>
    <mergeCell ref="A28:B28"/>
  </mergeCell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Ганукаев Аслан Вахаевич</cp:lastModifiedBy>
  <cp:lastPrinted>2018-04-24T08:37:43Z</cp:lastPrinted>
  <dcterms:created xsi:type="dcterms:W3CDTF">2017-10-25T08:50:24Z</dcterms:created>
  <dcterms:modified xsi:type="dcterms:W3CDTF">2024-07-04T06:33:01Z</dcterms:modified>
</cp:coreProperties>
</file>